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651.3 Infrastrukturelles Gebäudemanagement\Reinigung\Ausschreibungen I\2026\029-26 Unterhaltsreinigung Turnus\Ausschreibungsunterlagen\"/>
    </mc:Choice>
  </mc:AlternateContent>
  <bookViews>
    <workbookView xWindow="5160" yWindow="1965" windowWidth="21600" windowHeight="11295"/>
  </bookViews>
  <sheets>
    <sheet name="1" sheetId="1" r:id="rId1"/>
  </sheets>
  <definedNames>
    <definedName name="_xlnm.Print_Area" localSheetId="0">'1'!$A$1:$N$56</definedName>
    <definedName name="_xlnm.Print_Titles" localSheetId="0">'1'!$1:$6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2" i="1" l="1"/>
  <c r="C20" i="1"/>
</calcChain>
</file>

<file path=xl/sharedStrings.xml><?xml version="1.0" encoding="utf-8"?>
<sst xmlns="http://schemas.openxmlformats.org/spreadsheetml/2006/main" count="114" uniqueCount="94">
  <si>
    <t>F</t>
  </si>
  <si>
    <t>I</t>
  </si>
  <si>
    <t xml:space="preserve"> </t>
  </si>
  <si>
    <t>F1</t>
  </si>
  <si>
    <t>Sanitärbereich</t>
  </si>
  <si>
    <t>HART</t>
  </si>
  <si>
    <t>H</t>
  </si>
  <si>
    <t>A1</t>
  </si>
  <si>
    <t>C</t>
  </si>
  <si>
    <t>A2</t>
  </si>
  <si>
    <t>D</t>
  </si>
  <si>
    <t>Raumgruppen</t>
  </si>
  <si>
    <t>m²</t>
  </si>
  <si>
    <t>Raumnummer</t>
  </si>
  <si>
    <t>Belag</t>
  </si>
  <si>
    <t>Objekt</t>
  </si>
  <si>
    <t>Anschrift</t>
  </si>
  <si>
    <t xml:space="preserve">wöchentliche Reinigungshäufigkeit </t>
  </si>
  <si>
    <t>Räume</t>
  </si>
  <si>
    <t>F2</t>
  </si>
  <si>
    <t>A</t>
  </si>
  <si>
    <t>I1</t>
  </si>
  <si>
    <t>I2</t>
  </si>
  <si>
    <t>I3</t>
  </si>
  <si>
    <t>R1</t>
  </si>
  <si>
    <t>R2</t>
  </si>
  <si>
    <t>R3</t>
  </si>
  <si>
    <r>
      <t xml:space="preserve"> = Fussboden</t>
    </r>
    <r>
      <rPr>
        <b/>
        <sz val="10"/>
        <rFont val="Arial"/>
        <family val="2"/>
      </rPr>
      <t/>
    </r>
  </si>
  <si>
    <t xml:space="preserve"> - Schmutzfangeinrichtungen nach Bedarf</t>
  </si>
  <si>
    <t xml:space="preserve"> - Abfallbehälter entleeren und evtl. mit Folienbeutel bestücken</t>
  </si>
  <si>
    <t xml:space="preserve"> = Abfall.- und Wertstoffbeh.</t>
  </si>
  <si>
    <t xml:space="preserve"> - lose und haftende Verschmutzungen</t>
  </si>
  <si>
    <t xml:space="preserve"> = Inventar</t>
  </si>
  <si>
    <t xml:space="preserve">       (punktuell im Sichtbereich)</t>
  </si>
  <si>
    <t>R</t>
  </si>
  <si>
    <t xml:space="preserve"> = Raumausstattung</t>
  </si>
  <si>
    <t xml:space="preserve">Unterrichtsraum </t>
  </si>
  <si>
    <t>Raumgruppe H / Nassbereiche / alle Beläge / 5 x wöchentlich</t>
  </si>
  <si>
    <t>Raumgruppe F1 / Treppenhäuser / alle Beläge / 5 x wöchentlich</t>
  </si>
  <si>
    <t>Raumgruppe F / Verkehrsflächen / alle Beläge / 5 x wöchentlich</t>
  </si>
  <si>
    <t xml:space="preserve"> Standard Leistungsverzeichnis</t>
  </si>
  <si>
    <t>Kopierraum</t>
  </si>
  <si>
    <t>Abstellraum</t>
  </si>
  <si>
    <t>Technische Anlagen</t>
  </si>
  <si>
    <t>L</t>
  </si>
  <si>
    <t>B</t>
  </si>
  <si>
    <t>Gruppenraum</t>
  </si>
  <si>
    <t>Raumgruppe C / Verwaltung / alle Beläge / 1 x wöchentlich</t>
  </si>
  <si>
    <t>Vorbereitungsraum</t>
  </si>
  <si>
    <t>E</t>
  </si>
  <si>
    <t>J</t>
  </si>
  <si>
    <t>Raumgruppe J / Sozialräume, Speisesaal, Kantine, Teeküchen, Arzträume / alle Beläge / 5 x wöchentlich</t>
  </si>
  <si>
    <t>Raumgruppe K 2 / Lehrküchen / alle Beläge / 5 x wöchentlich</t>
  </si>
  <si>
    <t>Restaurant</t>
  </si>
  <si>
    <t>K 2</t>
  </si>
  <si>
    <t>Raumgruppe M 1 / Sport und Mehrzweckhallen / alle Beläge / 5 x wöchentlich</t>
  </si>
  <si>
    <t>Turnhalle</t>
  </si>
  <si>
    <t>M 1</t>
  </si>
  <si>
    <t>Raumgruppe O  / Räume der Haustechnik / alle Beläge / monatlich</t>
  </si>
  <si>
    <t>Summe</t>
  </si>
  <si>
    <t>Raumgruppe B / Verwaltung / alle Beläge / 5 x wöchentlich</t>
  </si>
  <si>
    <r>
      <t xml:space="preserve"> - 1. Arbeitsgang: Hartbodenbelag:</t>
    </r>
    <r>
      <rPr>
        <sz val="10"/>
        <rFont val="Arial"/>
        <family val="2"/>
      </rPr>
      <t xml:space="preserve"> lose Verschmutzungen (Grob- und Feinschmutz);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Grobschmutz entfernen</t>
    </r>
  </si>
  <si>
    <r>
      <t xml:space="preserve">   2. Arbeitsgang: Hartbodenbelag: </t>
    </r>
    <r>
      <rPr>
        <sz val="10"/>
        <rFont val="Arial"/>
        <family val="2"/>
      </rPr>
      <t xml:space="preserve">haftende Verschmutzungen (wasserentfernbar, nicht wasserentfernbar und wasserunlöslicher Schmutz); </t>
    </r>
    <r>
      <rPr>
        <b/>
        <sz val="10"/>
        <rFont val="Arial"/>
        <family val="2"/>
      </rPr>
      <t>Textilbodenbelag:</t>
    </r>
    <r>
      <rPr>
        <sz val="10"/>
        <rFont val="Arial"/>
        <family val="2"/>
      </rPr>
      <t xml:space="preserve"> Saugen</t>
    </r>
  </si>
  <si>
    <r>
      <t xml:space="preserve">   I1:</t>
    </r>
    <r>
      <rPr>
        <sz val="10"/>
        <rFont val="Arial"/>
        <family val="2"/>
      </rPr>
      <t xml:space="preserve"> Spülen, Arbeitsflächen (Teeküchen), Bänke Umkleiden</t>
    </r>
  </si>
  <si>
    <r>
      <t xml:space="preserve">   I2:</t>
    </r>
    <r>
      <rPr>
        <sz val="10"/>
        <rFont val="Arial"/>
        <family val="2"/>
      </rPr>
      <t xml:space="preserve"> Schreibtisch, Stuhl, Tisch, Schränke, Regale, Schließfä., Rollcont., Sideboards, Aktenböcke, Kleiderha., Kreideablage, Wand- und Schreibtischleu., Glasvitrinen, Telefone (nur Hörer)</t>
    </r>
  </si>
  <si>
    <r>
      <t xml:space="preserve">   I3:</t>
    </r>
    <r>
      <rPr>
        <sz val="10"/>
        <rFont val="Arial"/>
        <family val="2"/>
      </rPr>
      <t xml:space="preserve"> Monitore, Tower</t>
    </r>
  </si>
  <si>
    <r>
      <t xml:space="preserve"> - lose und haftende Verschmutzungen:</t>
    </r>
    <r>
      <rPr>
        <sz val="10"/>
        <rFont val="Arial"/>
        <family val="2"/>
      </rPr>
      <t xml:space="preserve"> </t>
    </r>
    <r>
      <rPr>
        <b/>
        <sz val="9"/>
        <rFont val="Arial"/>
        <family val="2"/>
      </rPr>
      <t/>
    </r>
  </si>
  <si>
    <r>
      <t xml:space="preserve">   R1:</t>
    </r>
    <r>
      <rPr>
        <sz val="10"/>
        <rFont val="Arial"/>
        <family val="2"/>
      </rPr>
      <t xml:space="preserve"> Handlauf Treppen, Innengl., WC-Papierhal., Handtuch-,Seifenspen., Armat., Spritzber. (Fliesen), Spiegel und Ablage, WC-Becken u.Sitz, Waschb. Nassb., Urinale, WC-Bürsten mit Halter</t>
    </r>
  </si>
  <si>
    <r>
      <t xml:space="preserve">         </t>
    </r>
    <r>
      <rPr>
        <sz val="10"/>
        <rFont val="Arial"/>
        <family val="2"/>
      </rPr>
      <t xml:space="preserve">Kontrolle und evtl. Nachfüllen von Verbrauchsmaterial (Einmalhandtücher, Toilettenpapier, Handseife), Fussbodenabläufe durchspülen und auffüllen, Spinnweben entfernen </t>
    </r>
  </si>
  <si>
    <r>
      <t xml:space="preserve">     </t>
    </r>
    <r>
      <rPr>
        <b/>
        <sz val="10"/>
        <rFont val="Arial"/>
        <family val="2"/>
      </rPr>
      <t>R2:</t>
    </r>
    <r>
      <rPr>
        <sz val="10"/>
        <rFont val="Arial"/>
        <family val="2"/>
      </rPr>
      <t xml:space="preserve"> Kabelschächte, Lichtschalter</t>
    </r>
    <r>
      <rPr>
        <b/>
        <sz val="9"/>
        <rFont val="Arial"/>
        <family val="2"/>
      </rPr>
      <t/>
    </r>
  </si>
  <si>
    <r>
      <t xml:space="preserve">     </t>
    </r>
    <r>
      <rPr>
        <b/>
        <sz val="10"/>
        <rFont val="Arial"/>
        <family val="2"/>
      </rPr>
      <t>R3:</t>
    </r>
    <r>
      <rPr>
        <sz val="10"/>
        <rFont val="Arial"/>
        <family val="2"/>
      </rPr>
      <t xml:space="preserve"> Türblätter, Innenflächen Doppelverglasung, Treppengel., geflieste Duschbereiche, Fensterbänke und Wasserschenkel, Heizungen</t>
    </r>
  </si>
  <si>
    <t>alle</t>
  </si>
  <si>
    <t>Fachraum</t>
  </si>
  <si>
    <t>Lehrerzimmer</t>
  </si>
  <si>
    <t>Sozialraum</t>
  </si>
  <si>
    <t>O</t>
  </si>
  <si>
    <t>Schildstraße 6-8</t>
  </si>
  <si>
    <t>Nahrung und Gastronomie 
Zweigstelle Schildstraße</t>
  </si>
  <si>
    <t>Anlage 16</t>
  </si>
  <si>
    <t>Raumgruppe A1 / Unterrichtsraum / alle Beläge / 5 x wöchentlich</t>
  </si>
  <si>
    <t>Raumgruppe A2 / Fachraum / alle Beläge / 5 x wöchentlich</t>
  </si>
  <si>
    <t>Besprechungsraum</t>
  </si>
  <si>
    <t>Textil</t>
  </si>
  <si>
    <t>Raumgruppe A2 / Fachraum / alle Beläge / 1 x wöchentlich</t>
  </si>
  <si>
    <t>Raumgruppe C / Verwaltung / alle Beläge / 5 x wöchentlich</t>
  </si>
  <si>
    <t>Empfang</t>
  </si>
  <si>
    <t>Hart</t>
  </si>
  <si>
    <t>Büros</t>
  </si>
  <si>
    <t>Raumgruppe D / Bibliotheken, Vorbereitung, Waschküche / alle Beläge / 1 x wöchentlich</t>
  </si>
  <si>
    <t>Raumgruppe E / Kopierräume, Bürotechnik / alle Beläge / 1 x wöchentlich</t>
  </si>
  <si>
    <t xml:space="preserve">Flue </t>
  </si>
  <si>
    <t>Treppen</t>
  </si>
  <si>
    <t>5/2</t>
  </si>
  <si>
    <t>Raumgruppe L  / Lager, Abstellflächen, Geräteräume, Fahrradabstellräume / alle Beläge / 1 x monatlich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</si>
</sst>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m²&quot;"/>
  </numFmts>
  <fonts count="15" x14ac:knownFonts="1">
    <font>
      <sz val="10"/>
      <name val="Arial"/>
    </font>
    <font>
      <sz val="7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164" fontId="1" fillId="0" borderId="0" xfId="0" applyNumberFormat="1" applyFont="1"/>
    <xf numFmtId="0" fontId="0" fillId="0" borderId="0" xfId="0" applyBorder="1"/>
    <xf numFmtId="164" fontId="1" fillId="0" borderId="0" xfId="0" applyNumberFormat="1" applyFont="1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0" fillId="2" borderId="0" xfId="0" applyFont="1" applyFill="1" applyBorder="1" applyAlignment="1"/>
    <xf numFmtId="0" fontId="10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7" fillId="3" borderId="1" xfId="0" applyNumberFormat="1" applyFont="1" applyFill="1" applyBorder="1" applyAlignment="1" applyProtection="1">
      <alignment horizontal="center"/>
      <protection locked="0"/>
    </xf>
    <xf numFmtId="0" fontId="7" fillId="3" borderId="2" xfId="0" applyNumberFormat="1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left"/>
    </xf>
    <xf numFmtId="0" fontId="9" fillId="6" borderId="4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center"/>
    </xf>
    <xf numFmtId="0" fontId="3" fillId="0" borderId="7" xfId="0" applyFont="1" applyBorder="1" applyAlignment="1"/>
    <xf numFmtId="0" fontId="4" fillId="0" borderId="8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4" fillId="0" borderId="5" xfId="0" applyFont="1" applyBorder="1" applyAlignment="1"/>
    <xf numFmtId="0" fontId="3" fillId="0" borderId="10" xfId="0" applyFont="1" applyBorder="1" applyAlignment="1"/>
    <xf numFmtId="0" fontId="12" fillId="8" borderId="11" xfId="0" applyNumberFormat="1" applyFont="1" applyFill="1" applyBorder="1" applyAlignment="1" applyProtection="1">
      <alignment horizontal="left"/>
      <protection locked="0"/>
    </xf>
    <xf numFmtId="0" fontId="12" fillId="8" borderId="12" xfId="0" applyNumberFormat="1" applyFont="1" applyFill="1" applyBorder="1" applyAlignment="1" applyProtection="1">
      <alignment horizontal="center"/>
      <protection locked="0"/>
    </xf>
    <xf numFmtId="164" fontId="12" fillId="8" borderId="12" xfId="0" applyNumberFormat="1" applyFont="1" applyFill="1" applyBorder="1" applyAlignment="1" applyProtection="1">
      <alignment horizontal="right"/>
      <protection locked="0"/>
    </xf>
    <xf numFmtId="0" fontId="12" fillId="8" borderId="13" xfId="0" applyNumberFormat="1" applyFont="1" applyFill="1" applyBorder="1" applyAlignment="1" applyProtection="1">
      <alignment horizontal="center"/>
      <protection locked="0"/>
    </xf>
    <xf numFmtId="0" fontId="13" fillId="2" borderId="12" xfId="0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/>
    </xf>
    <xf numFmtId="164" fontId="14" fillId="8" borderId="12" xfId="0" applyNumberFormat="1" applyFont="1" applyFill="1" applyBorder="1" applyAlignment="1" applyProtection="1">
      <alignment horizontal="right"/>
      <protection locked="0"/>
    </xf>
    <xf numFmtId="3" fontId="12" fillId="8" borderId="12" xfId="0" applyNumberFormat="1" applyFont="1" applyFill="1" applyBorder="1" applyAlignment="1" applyProtection="1">
      <alignment horizontal="center"/>
      <protection locked="0"/>
    </xf>
    <xf numFmtId="0" fontId="12" fillId="8" borderId="15" xfId="0" applyNumberFormat="1" applyFont="1" applyFill="1" applyBorder="1" applyAlignment="1" applyProtection="1">
      <alignment horizontal="left"/>
      <protection locked="0"/>
    </xf>
    <xf numFmtId="0" fontId="9" fillId="6" borderId="5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4" fillId="0" borderId="7" xfId="0" applyFont="1" applyBorder="1" applyAlignment="1"/>
    <xf numFmtId="0" fontId="11" fillId="0" borderId="8" xfId="0" applyFont="1" applyBorder="1"/>
    <xf numFmtId="0" fontId="11" fillId="0" borderId="0" xfId="0" applyFont="1" applyBorder="1" applyAlignment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/>
    <xf numFmtId="0" fontId="11" fillId="0" borderId="4" xfId="0" applyFont="1" applyBorder="1" applyAlignment="1"/>
    <xf numFmtId="0" fontId="11" fillId="0" borderId="16" xfId="0" applyFont="1" applyBorder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6" xfId="0" applyFont="1" applyBorder="1" applyAlignment="1"/>
    <xf numFmtId="0" fontId="11" fillId="0" borderId="18" xfId="0" applyFont="1" applyBorder="1"/>
    <xf numFmtId="0" fontId="11" fillId="0" borderId="18" xfId="0" applyFont="1" applyBorder="1" applyAlignment="1"/>
    <xf numFmtId="0" fontId="11" fillId="0" borderId="19" xfId="0" applyFont="1" applyBorder="1" applyAlignment="1"/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5" xfId="0" applyFont="1" applyBorder="1"/>
    <xf numFmtId="0" fontId="11" fillId="0" borderId="5" xfId="0" applyFont="1" applyBorder="1" applyAlignment="1"/>
    <xf numFmtId="0" fontId="11" fillId="0" borderId="10" xfId="0" applyFont="1" applyBorder="1"/>
    <xf numFmtId="164" fontId="14" fillId="11" borderId="12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>
      <alignment horizontal="left"/>
    </xf>
    <xf numFmtId="2" fontId="0" fillId="0" borderId="0" xfId="0" applyNumberFormat="1"/>
    <xf numFmtId="0" fontId="0" fillId="12" borderId="0" xfId="0" applyFill="1"/>
    <xf numFmtId="16" fontId="2" fillId="2" borderId="12" xfId="0" quotePrefix="1" applyNumberFormat="1" applyFont="1" applyFill="1" applyBorder="1" applyAlignment="1">
      <alignment horizontal="center"/>
    </xf>
    <xf numFmtId="0" fontId="2" fillId="2" borderId="12" xfId="0" quotePrefix="1" applyFont="1" applyFill="1" applyBorder="1" applyAlignment="1">
      <alignment horizontal="center"/>
    </xf>
    <xf numFmtId="2" fontId="10" fillId="0" borderId="0" xfId="0" applyNumberFormat="1" applyFont="1" applyBorder="1" applyAlignment="1"/>
    <xf numFmtId="0" fontId="8" fillId="9" borderId="11" xfId="0" applyNumberFormat="1" applyFont="1" applyFill="1" applyBorder="1" applyAlignment="1" applyProtection="1">
      <alignment horizontal="center"/>
      <protection locked="0"/>
    </xf>
    <xf numFmtId="0" fontId="8" fillId="9" borderId="20" xfId="0" applyNumberFormat="1" applyFont="1" applyFill="1" applyBorder="1" applyAlignment="1" applyProtection="1">
      <alignment horizontal="center"/>
      <protection locked="0"/>
    </xf>
    <xf numFmtId="0" fontId="8" fillId="9" borderId="16" xfId="0" applyNumberFormat="1" applyFont="1" applyFill="1" applyBorder="1" applyAlignment="1" applyProtection="1">
      <alignment horizontal="center"/>
      <protection locked="0"/>
    </xf>
    <xf numFmtId="0" fontId="8" fillId="9" borderId="17" xfId="0" applyNumberFormat="1" applyFont="1" applyFill="1" applyBorder="1" applyAlignment="1" applyProtection="1">
      <alignment horizontal="center"/>
      <protection locked="0"/>
    </xf>
    <xf numFmtId="0" fontId="8" fillId="9" borderId="21" xfId="0" applyNumberFormat="1" applyFont="1" applyFill="1" applyBorder="1" applyAlignment="1" applyProtection="1">
      <alignment horizontal="center"/>
      <protection locked="0"/>
    </xf>
    <xf numFmtId="0" fontId="8" fillId="9" borderId="18" xfId="0" applyNumberFormat="1" applyFont="1" applyFill="1" applyBorder="1" applyAlignment="1" applyProtection="1">
      <alignment horizontal="center"/>
      <protection locked="0"/>
    </xf>
    <xf numFmtId="0" fontId="8" fillId="9" borderId="19" xfId="0" applyNumberFormat="1" applyFont="1" applyFill="1" applyBorder="1" applyAlignment="1" applyProtection="1">
      <alignment horizontal="center"/>
      <protection locked="0"/>
    </xf>
    <xf numFmtId="0" fontId="5" fillId="10" borderId="15" xfId="0" applyFont="1" applyFill="1" applyBorder="1" applyAlignment="1">
      <alignment horizontal="center"/>
    </xf>
    <xf numFmtId="0" fontId="5" fillId="10" borderId="1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showGridLines="0" tabSelected="1" topLeftCell="A7" zoomScale="75" zoomScaleNormal="75" workbookViewId="0">
      <selection activeCell="A35" sqref="A35:N35"/>
    </sheetView>
  </sheetViews>
  <sheetFormatPr baseColWidth="10" defaultRowHeight="12.75" x14ac:dyDescent="0.2"/>
  <cols>
    <col min="1" max="1" width="30.7109375" customWidth="1"/>
    <col min="2" max="2" width="12.7109375" customWidth="1"/>
    <col min="3" max="3" width="16.85546875" style="2" customWidth="1"/>
    <col min="4" max="4" width="25.85546875" customWidth="1"/>
    <col min="5" max="5" width="30.85546875" customWidth="1"/>
    <col min="6" max="6" width="6.5703125" style="1" customWidth="1"/>
    <col min="7" max="7" width="9.140625" style="1" customWidth="1"/>
    <col min="8" max="14" width="6.5703125" style="1" customWidth="1"/>
    <col min="15" max="15" width="3.42578125" style="11" customWidth="1"/>
  </cols>
  <sheetData>
    <row r="1" spans="1:19" s="3" customFormat="1" ht="24" customHeight="1" x14ac:dyDescent="0.3">
      <c r="A1" s="32" t="s">
        <v>40</v>
      </c>
      <c r="B1" s="33"/>
      <c r="C1" s="33"/>
      <c r="D1" s="33"/>
      <c r="E1" s="33"/>
      <c r="F1" s="34"/>
      <c r="G1" s="34"/>
      <c r="H1" s="34" t="s">
        <v>78</v>
      </c>
      <c r="I1" s="34"/>
      <c r="J1" s="34"/>
      <c r="K1" s="34"/>
      <c r="L1" s="34"/>
      <c r="M1" s="34"/>
      <c r="N1" s="35"/>
      <c r="O1" s="10"/>
    </row>
    <row r="2" spans="1:19" s="3" customFormat="1" ht="15" customHeight="1" x14ac:dyDescent="0.3">
      <c r="A2" s="36"/>
      <c r="B2" s="7"/>
      <c r="C2" s="7"/>
      <c r="D2" s="7"/>
      <c r="E2" s="7"/>
      <c r="F2" s="6"/>
      <c r="G2" s="6"/>
      <c r="H2" s="6"/>
      <c r="I2" s="6"/>
      <c r="J2" s="6"/>
      <c r="K2" s="6"/>
      <c r="L2" s="6"/>
      <c r="M2" s="6"/>
      <c r="N2" s="37"/>
      <c r="O2" s="10"/>
    </row>
    <row r="3" spans="1:19" s="3" customFormat="1" ht="26.25" customHeight="1" x14ac:dyDescent="0.3">
      <c r="A3" s="84" t="s">
        <v>15</v>
      </c>
      <c r="B3" s="85"/>
      <c r="C3" s="85" t="s">
        <v>16</v>
      </c>
      <c r="D3" s="85"/>
      <c r="E3" s="7"/>
      <c r="F3" s="6"/>
      <c r="G3" s="6"/>
      <c r="H3" s="6"/>
      <c r="I3" s="6"/>
      <c r="J3" s="6"/>
      <c r="K3" s="6"/>
      <c r="L3" s="6"/>
      <c r="M3" s="6"/>
      <c r="N3" s="37"/>
      <c r="O3" s="10"/>
    </row>
    <row r="4" spans="1:19" s="3" customFormat="1" ht="38.25" customHeight="1" x14ac:dyDescent="0.3">
      <c r="A4" s="88" t="s">
        <v>77</v>
      </c>
      <c r="B4" s="89"/>
      <c r="C4" s="89" t="s">
        <v>76</v>
      </c>
      <c r="D4" s="89"/>
      <c r="E4" s="7"/>
      <c r="F4" s="6"/>
      <c r="G4" s="6"/>
      <c r="H4" s="6"/>
      <c r="I4" s="6"/>
      <c r="J4" s="6"/>
      <c r="K4" s="6"/>
      <c r="L4" s="6"/>
      <c r="M4" s="6"/>
      <c r="N4" s="37"/>
      <c r="O4" s="10"/>
    </row>
    <row r="5" spans="1:19" s="3" customFormat="1" ht="26.25" customHeight="1" thickBot="1" x14ac:dyDescent="0.35">
      <c r="A5" s="36"/>
      <c r="B5" s="7"/>
      <c r="C5" s="7"/>
      <c r="D5" s="7"/>
      <c r="E5" s="7"/>
      <c r="F5" s="86" t="s">
        <v>17</v>
      </c>
      <c r="G5" s="86"/>
      <c r="H5" s="86"/>
      <c r="I5" s="86"/>
      <c r="J5" s="86"/>
      <c r="K5" s="86"/>
      <c r="L5" s="86"/>
      <c r="M5" s="86"/>
      <c r="N5" s="87"/>
      <c r="O5" s="10"/>
    </row>
    <row r="6" spans="1:19" s="1" customFormat="1" ht="20.100000000000001" customHeight="1" x14ac:dyDescent="0.2">
      <c r="A6" s="15" t="s">
        <v>18</v>
      </c>
      <c r="B6" s="16" t="s">
        <v>11</v>
      </c>
      <c r="C6" s="17" t="s">
        <v>12</v>
      </c>
      <c r="D6" s="16" t="s">
        <v>13</v>
      </c>
      <c r="E6" s="16" t="s">
        <v>14</v>
      </c>
      <c r="F6" s="18" t="s">
        <v>3</v>
      </c>
      <c r="G6" s="18" t="s">
        <v>19</v>
      </c>
      <c r="H6" s="19" t="s">
        <v>20</v>
      </c>
      <c r="I6" s="20" t="s">
        <v>21</v>
      </c>
      <c r="J6" s="20" t="s">
        <v>22</v>
      </c>
      <c r="K6" s="20" t="s">
        <v>23</v>
      </c>
      <c r="L6" s="21" t="s">
        <v>24</v>
      </c>
      <c r="M6" s="21" t="s">
        <v>25</v>
      </c>
      <c r="N6" s="22" t="s">
        <v>26</v>
      </c>
      <c r="O6" s="11"/>
    </row>
    <row r="7" spans="1:19" ht="20.100000000000001" customHeight="1" x14ac:dyDescent="0.25">
      <c r="A7" s="77" t="s">
        <v>79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81"/>
      <c r="O7" s="10"/>
    </row>
    <row r="8" spans="1:19" ht="19.5" customHeight="1" x14ac:dyDescent="0.25">
      <c r="A8" s="38" t="s">
        <v>36</v>
      </c>
      <c r="B8" s="39" t="s">
        <v>7</v>
      </c>
      <c r="C8" s="44">
        <v>982.94</v>
      </c>
      <c r="D8" s="39"/>
      <c r="E8" s="41" t="s">
        <v>5</v>
      </c>
      <c r="F8" s="42">
        <v>5</v>
      </c>
      <c r="G8" s="42">
        <v>2</v>
      </c>
      <c r="H8" s="42"/>
      <c r="I8" s="42"/>
      <c r="J8" s="42">
        <v>1</v>
      </c>
      <c r="K8" s="42">
        <v>0.25</v>
      </c>
      <c r="L8" s="42">
        <v>5</v>
      </c>
      <c r="M8" s="42">
        <v>0.25</v>
      </c>
      <c r="N8" s="43">
        <v>0.25</v>
      </c>
      <c r="O8" s="14"/>
      <c r="P8" s="73"/>
    </row>
    <row r="9" spans="1:19" ht="20.100000000000001" customHeight="1" x14ac:dyDescent="0.25">
      <c r="A9" s="77" t="s">
        <v>80</v>
      </c>
      <c r="B9" s="78"/>
      <c r="C9" s="78"/>
      <c r="D9" s="78"/>
      <c r="E9" s="78"/>
      <c r="F9" s="79"/>
      <c r="G9" s="79"/>
      <c r="H9" s="79"/>
      <c r="I9" s="79"/>
      <c r="J9" s="79"/>
      <c r="K9" s="79"/>
      <c r="L9" s="79"/>
      <c r="M9" s="79"/>
      <c r="N9" s="80"/>
      <c r="O9" s="10"/>
    </row>
    <row r="10" spans="1:19" ht="20.100000000000001" customHeight="1" x14ac:dyDescent="0.25">
      <c r="A10" s="38" t="s">
        <v>72</v>
      </c>
      <c r="B10" s="39" t="s">
        <v>9</v>
      </c>
      <c r="C10" s="44">
        <v>260.26</v>
      </c>
      <c r="D10" s="39"/>
      <c r="E10" s="41" t="s">
        <v>71</v>
      </c>
      <c r="F10" s="42">
        <v>5</v>
      </c>
      <c r="G10" s="42">
        <v>2</v>
      </c>
      <c r="H10" s="42">
        <v>5</v>
      </c>
      <c r="I10" s="42"/>
      <c r="J10" s="42">
        <v>1</v>
      </c>
      <c r="K10" s="42">
        <v>0.25</v>
      </c>
      <c r="L10" s="42">
        <v>5</v>
      </c>
      <c r="M10" s="42">
        <v>0.25</v>
      </c>
      <c r="N10" s="43">
        <v>0.25</v>
      </c>
      <c r="O10" s="14"/>
    </row>
    <row r="11" spans="1:19" ht="20.100000000000001" customHeight="1" x14ac:dyDescent="0.25">
      <c r="A11" s="77" t="s">
        <v>83</v>
      </c>
      <c r="B11" s="78"/>
      <c r="C11" s="78"/>
      <c r="D11" s="78"/>
      <c r="E11" s="78"/>
      <c r="F11" s="79"/>
      <c r="G11" s="79"/>
      <c r="H11" s="79"/>
      <c r="I11" s="79"/>
      <c r="J11" s="79"/>
      <c r="K11" s="79"/>
      <c r="L11" s="79"/>
      <c r="M11" s="79"/>
      <c r="N11" s="80"/>
      <c r="O11" s="10"/>
    </row>
    <row r="12" spans="1:19" ht="20.100000000000001" customHeight="1" x14ac:dyDescent="0.25">
      <c r="A12" s="38" t="s">
        <v>81</v>
      </c>
      <c r="B12" s="39" t="s">
        <v>9</v>
      </c>
      <c r="C12" s="44">
        <v>47.11</v>
      </c>
      <c r="D12" s="39"/>
      <c r="E12" s="41" t="s">
        <v>82</v>
      </c>
      <c r="F12" s="42">
        <v>1</v>
      </c>
      <c r="G12" s="42">
        <v>1</v>
      </c>
      <c r="H12" s="42">
        <v>1</v>
      </c>
      <c r="I12" s="42"/>
      <c r="J12" s="42">
        <v>1</v>
      </c>
      <c r="K12" s="42">
        <v>0.25</v>
      </c>
      <c r="L12" s="42">
        <v>1</v>
      </c>
      <c r="M12" s="42">
        <v>0.25</v>
      </c>
      <c r="N12" s="43">
        <v>0.25</v>
      </c>
      <c r="O12" s="14"/>
    </row>
    <row r="13" spans="1:19" ht="20.100000000000001" customHeight="1" x14ac:dyDescent="0.25">
      <c r="A13" s="77" t="s">
        <v>60</v>
      </c>
      <c r="B13" s="78"/>
      <c r="C13" s="78"/>
      <c r="D13" s="78"/>
      <c r="E13" s="78"/>
      <c r="F13" s="82"/>
      <c r="G13" s="82"/>
      <c r="H13" s="82"/>
      <c r="I13" s="82"/>
      <c r="J13" s="82"/>
      <c r="K13" s="82"/>
      <c r="L13" s="82"/>
      <c r="M13" s="82"/>
      <c r="N13" s="83"/>
      <c r="O13" s="10"/>
      <c r="S13" s="72"/>
    </row>
    <row r="14" spans="1:19" ht="20.100000000000001" customHeight="1" x14ac:dyDescent="0.25">
      <c r="A14" s="38" t="s">
        <v>46</v>
      </c>
      <c r="B14" s="39" t="s">
        <v>45</v>
      </c>
      <c r="C14" s="44">
        <v>77.040000000000006</v>
      </c>
      <c r="D14" s="39"/>
      <c r="E14" s="41" t="s">
        <v>71</v>
      </c>
      <c r="F14" s="42">
        <v>5</v>
      </c>
      <c r="G14" s="42">
        <v>2</v>
      </c>
      <c r="H14" s="42">
        <v>5</v>
      </c>
      <c r="I14" s="42"/>
      <c r="J14" s="42">
        <v>1</v>
      </c>
      <c r="K14" s="42">
        <v>0.25</v>
      </c>
      <c r="L14" s="42">
        <v>5</v>
      </c>
      <c r="M14" s="42">
        <v>0.25</v>
      </c>
      <c r="N14" s="43">
        <v>0.25</v>
      </c>
      <c r="O14" s="14"/>
    </row>
    <row r="15" spans="1:19" ht="19.5" customHeight="1" x14ac:dyDescent="0.25">
      <c r="A15" s="77" t="s">
        <v>84</v>
      </c>
      <c r="B15" s="78"/>
      <c r="C15" s="78"/>
      <c r="D15" s="78"/>
      <c r="E15" s="78"/>
      <c r="F15" s="82"/>
      <c r="G15" s="82"/>
      <c r="H15" s="82"/>
      <c r="I15" s="82"/>
      <c r="J15" s="82"/>
      <c r="K15" s="82"/>
      <c r="L15" s="82"/>
      <c r="M15" s="82"/>
      <c r="N15" s="83"/>
      <c r="O15" s="10"/>
    </row>
    <row r="16" spans="1:19" ht="20.100000000000001" customHeight="1" x14ac:dyDescent="0.2">
      <c r="A16" s="38" t="s">
        <v>85</v>
      </c>
      <c r="B16" s="39" t="s">
        <v>8</v>
      </c>
      <c r="C16" s="40">
        <v>8.01</v>
      </c>
      <c r="D16" s="39"/>
      <c r="E16" s="41" t="s">
        <v>86</v>
      </c>
      <c r="F16" s="42">
        <v>5</v>
      </c>
      <c r="G16" s="42">
        <v>2</v>
      </c>
      <c r="H16" s="42">
        <v>5</v>
      </c>
      <c r="I16" s="42"/>
      <c r="J16" s="42">
        <v>1</v>
      </c>
      <c r="K16" s="42">
        <v>0.25</v>
      </c>
      <c r="L16" s="42">
        <v>5</v>
      </c>
      <c r="M16" s="42">
        <v>0.25</v>
      </c>
      <c r="N16" s="43">
        <v>0.25</v>
      </c>
      <c r="O16" s="14"/>
    </row>
    <row r="17" spans="1:15" ht="19.5" customHeight="1" x14ac:dyDescent="0.25">
      <c r="A17" s="77" t="s">
        <v>47</v>
      </c>
      <c r="B17" s="78"/>
      <c r="C17" s="78"/>
      <c r="D17" s="78"/>
      <c r="E17" s="78"/>
      <c r="F17" s="82"/>
      <c r="G17" s="82"/>
      <c r="H17" s="82"/>
      <c r="I17" s="82"/>
      <c r="J17" s="82"/>
      <c r="K17" s="82"/>
      <c r="L17" s="82"/>
      <c r="M17" s="82"/>
      <c r="N17" s="83"/>
      <c r="O17" s="10"/>
    </row>
    <row r="18" spans="1:15" ht="20.100000000000001" customHeight="1" x14ac:dyDescent="0.2">
      <c r="A18" s="38" t="s">
        <v>73</v>
      </c>
      <c r="B18" s="39" t="s">
        <v>8</v>
      </c>
      <c r="C18" s="40">
        <v>73.849999999999994</v>
      </c>
      <c r="D18" s="39"/>
      <c r="E18" s="41" t="s">
        <v>71</v>
      </c>
      <c r="F18" s="42">
        <v>1</v>
      </c>
      <c r="G18" s="42">
        <v>1</v>
      </c>
      <c r="H18" s="42">
        <v>1</v>
      </c>
      <c r="I18" s="42"/>
      <c r="J18" s="42">
        <v>1</v>
      </c>
      <c r="K18" s="42">
        <v>0.25</v>
      </c>
      <c r="L18" s="42">
        <v>1</v>
      </c>
      <c r="M18" s="42">
        <v>0.25</v>
      </c>
      <c r="N18" s="43">
        <v>0.25</v>
      </c>
      <c r="O18" s="14"/>
    </row>
    <row r="19" spans="1:15" ht="20.100000000000001" customHeight="1" x14ac:dyDescent="0.2">
      <c r="A19" s="38" t="s">
        <v>87</v>
      </c>
      <c r="B19" s="39" t="s">
        <v>8</v>
      </c>
      <c r="C19" s="40">
        <v>330.7</v>
      </c>
      <c r="D19" s="39"/>
      <c r="E19" s="41" t="s">
        <v>71</v>
      </c>
      <c r="F19" s="42">
        <v>1</v>
      </c>
      <c r="G19" s="42">
        <v>1</v>
      </c>
      <c r="H19" s="42">
        <v>1</v>
      </c>
      <c r="I19" s="42"/>
      <c r="J19" s="42">
        <v>1</v>
      </c>
      <c r="K19" s="42">
        <v>0.25</v>
      </c>
      <c r="L19" s="42">
        <v>1</v>
      </c>
      <c r="M19" s="42">
        <v>0.25</v>
      </c>
      <c r="N19" s="43">
        <v>0.25</v>
      </c>
      <c r="O19" s="14"/>
    </row>
    <row r="20" spans="1:15" ht="20.100000000000001" customHeight="1" x14ac:dyDescent="0.25">
      <c r="A20" s="38"/>
      <c r="B20" s="45"/>
      <c r="C20" s="44">
        <f>SUM(C18:C19)</f>
        <v>404.54999999999995</v>
      </c>
      <c r="D20" s="39"/>
      <c r="E20" s="41"/>
      <c r="F20" s="42"/>
      <c r="G20" s="42"/>
      <c r="H20" s="42"/>
      <c r="I20" s="42"/>
      <c r="J20" s="42"/>
      <c r="K20" s="42"/>
      <c r="L20" s="42"/>
      <c r="M20" s="42"/>
      <c r="N20" s="43"/>
      <c r="O20" s="71"/>
    </row>
    <row r="21" spans="1:15" ht="20.100000000000001" customHeight="1" x14ac:dyDescent="0.25">
      <c r="A21" s="77" t="s">
        <v>88</v>
      </c>
      <c r="B21" s="78"/>
      <c r="C21" s="78"/>
      <c r="D21" s="78"/>
      <c r="E21" s="78"/>
      <c r="F21" s="82"/>
      <c r="G21" s="82"/>
      <c r="H21" s="82"/>
      <c r="I21" s="82"/>
      <c r="J21" s="82"/>
      <c r="K21" s="82"/>
      <c r="L21" s="82"/>
      <c r="M21" s="82"/>
      <c r="N21" s="83"/>
      <c r="O21" s="10"/>
    </row>
    <row r="22" spans="1:15" ht="20.100000000000001" customHeight="1" x14ac:dyDescent="0.25">
      <c r="A22" s="38" t="s">
        <v>48</v>
      </c>
      <c r="B22" s="39" t="s">
        <v>10</v>
      </c>
      <c r="C22" s="44">
        <v>45.51</v>
      </c>
      <c r="D22" s="39"/>
      <c r="E22" s="41" t="s">
        <v>71</v>
      </c>
      <c r="F22" s="42">
        <v>1</v>
      </c>
      <c r="G22" s="42">
        <v>1</v>
      </c>
      <c r="H22" s="42">
        <v>1</v>
      </c>
      <c r="I22" s="42"/>
      <c r="J22" s="42">
        <v>1</v>
      </c>
      <c r="K22" s="42">
        <v>0.25</v>
      </c>
      <c r="L22" s="42">
        <v>1</v>
      </c>
      <c r="M22" s="42">
        <v>0.25</v>
      </c>
      <c r="N22" s="43">
        <v>0.25</v>
      </c>
      <c r="O22" s="14" t="s">
        <v>2</v>
      </c>
    </row>
    <row r="23" spans="1:15" ht="20.100000000000001" customHeight="1" x14ac:dyDescent="0.25">
      <c r="A23" s="77" t="s">
        <v>89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81"/>
      <c r="O23" s="10"/>
    </row>
    <row r="24" spans="1:15" ht="20.100000000000001" customHeight="1" x14ac:dyDescent="0.25">
      <c r="A24" s="38" t="s">
        <v>41</v>
      </c>
      <c r="B24" s="39" t="s">
        <v>49</v>
      </c>
      <c r="C24" s="44">
        <v>31.73</v>
      </c>
      <c r="D24" s="39"/>
      <c r="E24" s="41" t="s">
        <v>71</v>
      </c>
      <c r="F24" s="42">
        <v>1</v>
      </c>
      <c r="G24" s="42">
        <v>1</v>
      </c>
      <c r="H24" s="42">
        <v>1</v>
      </c>
      <c r="I24" s="42"/>
      <c r="J24" s="42">
        <v>1</v>
      </c>
      <c r="K24" s="42">
        <v>0.25</v>
      </c>
      <c r="L24" s="42">
        <v>1</v>
      </c>
      <c r="M24" s="42">
        <v>0.25</v>
      </c>
      <c r="N24" s="43">
        <v>0.25</v>
      </c>
      <c r="O24" s="14"/>
    </row>
    <row r="25" spans="1:15" ht="20.100000000000001" customHeight="1" x14ac:dyDescent="0.25">
      <c r="A25" s="77" t="s">
        <v>39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81"/>
      <c r="O25" s="10"/>
    </row>
    <row r="26" spans="1:15" ht="20.100000000000001" customHeight="1" x14ac:dyDescent="0.25">
      <c r="A26" s="38" t="s">
        <v>90</v>
      </c>
      <c r="B26" s="39" t="s">
        <v>0</v>
      </c>
      <c r="C26" s="44">
        <v>597.47</v>
      </c>
      <c r="D26" s="39"/>
      <c r="E26" s="41"/>
      <c r="F26" s="42">
        <v>5</v>
      </c>
      <c r="G26" s="75" t="s">
        <v>92</v>
      </c>
      <c r="H26" s="42">
        <v>5</v>
      </c>
      <c r="I26" s="42"/>
      <c r="J26" s="42"/>
      <c r="K26" s="42"/>
      <c r="L26" s="42">
        <v>1</v>
      </c>
      <c r="M26" s="42">
        <v>0.25</v>
      </c>
      <c r="N26" s="43">
        <v>0.25</v>
      </c>
      <c r="O26" s="14"/>
    </row>
    <row r="27" spans="1:15" ht="20.100000000000001" customHeight="1" x14ac:dyDescent="0.25">
      <c r="A27" s="77" t="s">
        <v>38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81"/>
      <c r="O27" s="10"/>
    </row>
    <row r="28" spans="1:15" ht="20.100000000000001" customHeight="1" x14ac:dyDescent="0.25">
      <c r="A28" s="38" t="s">
        <v>91</v>
      </c>
      <c r="B28" s="39" t="s">
        <v>3</v>
      </c>
      <c r="C28" s="70">
        <v>247.8</v>
      </c>
      <c r="D28" s="39"/>
      <c r="E28" s="41" t="s">
        <v>71</v>
      </c>
      <c r="F28" s="42">
        <v>5</v>
      </c>
      <c r="G28" s="74" t="s">
        <v>92</v>
      </c>
      <c r="H28" s="42"/>
      <c r="I28" s="42"/>
      <c r="J28" s="42"/>
      <c r="K28" s="42"/>
      <c r="L28" s="42">
        <v>5</v>
      </c>
      <c r="M28" s="42">
        <v>0.25</v>
      </c>
      <c r="N28" s="43">
        <v>0.25</v>
      </c>
      <c r="O28" s="14"/>
    </row>
    <row r="29" spans="1:15" ht="20.100000000000001" customHeight="1" x14ac:dyDescent="0.25">
      <c r="A29" s="77" t="s">
        <v>37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81"/>
      <c r="O29" s="10"/>
    </row>
    <row r="30" spans="1:15" ht="20.100000000000001" customHeight="1" x14ac:dyDescent="0.25">
      <c r="A30" s="38" t="s">
        <v>4</v>
      </c>
      <c r="B30" s="39" t="s">
        <v>6</v>
      </c>
      <c r="C30" s="44">
        <v>246.53</v>
      </c>
      <c r="D30" s="39"/>
      <c r="E30" s="41" t="s">
        <v>71</v>
      </c>
      <c r="F30" s="42">
        <v>5</v>
      </c>
      <c r="G30" s="42">
        <v>5</v>
      </c>
      <c r="H30" s="42">
        <v>5</v>
      </c>
      <c r="I30" s="42"/>
      <c r="J30" s="42">
        <v>1</v>
      </c>
      <c r="K30" s="42">
        <v>0.25</v>
      </c>
      <c r="L30" s="42">
        <v>5</v>
      </c>
      <c r="M30" s="42">
        <v>0.25</v>
      </c>
      <c r="N30" s="43">
        <v>0.25</v>
      </c>
      <c r="O30" s="14"/>
    </row>
    <row r="31" spans="1:15" ht="20.100000000000001" customHeight="1" x14ac:dyDescent="0.25">
      <c r="A31" s="77" t="s">
        <v>51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81"/>
      <c r="O31" s="10"/>
    </row>
    <row r="32" spans="1:15" ht="20.100000000000001" customHeight="1" x14ac:dyDescent="0.25">
      <c r="A32" s="38" t="s">
        <v>74</v>
      </c>
      <c r="B32" s="39" t="s">
        <v>50</v>
      </c>
      <c r="C32" s="44">
        <v>161.07</v>
      </c>
      <c r="D32" s="39"/>
      <c r="E32" s="41" t="s">
        <v>71</v>
      </c>
      <c r="F32" s="42">
        <v>5</v>
      </c>
      <c r="G32" s="42">
        <v>5</v>
      </c>
      <c r="H32" s="42">
        <v>5</v>
      </c>
      <c r="I32" s="42"/>
      <c r="J32" s="42">
        <v>1</v>
      </c>
      <c r="K32" s="42">
        <v>0.25</v>
      </c>
      <c r="L32" s="42">
        <v>5</v>
      </c>
      <c r="M32" s="42">
        <v>0.25</v>
      </c>
      <c r="N32" s="43">
        <v>0.25</v>
      </c>
      <c r="O32" s="14"/>
    </row>
    <row r="33" spans="1:53" ht="20.100000000000001" customHeight="1" x14ac:dyDescent="0.25">
      <c r="A33" s="77" t="s">
        <v>52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81"/>
      <c r="O33" s="10"/>
    </row>
    <row r="34" spans="1:53" ht="19.5" customHeight="1" x14ac:dyDescent="0.25">
      <c r="A34" s="38" t="s">
        <v>53</v>
      </c>
      <c r="B34" s="39" t="s">
        <v>54</v>
      </c>
      <c r="C34" s="44">
        <v>98.39</v>
      </c>
      <c r="D34" s="39"/>
      <c r="E34" s="41" t="s">
        <v>71</v>
      </c>
      <c r="F34" s="42">
        <v>5</v>
      </c>
      <c r="G34" s="42">
        <v>5</v>
      </c>
      <c r="H34" s="42">
        <v>5</v>
      </c>
      <c r="I34" s="42"/>
      <c r="J34" s="42">
        <v>1</v>
      </c>
      <c r="K34" s="42">
        <v>0.25</v>
      </c>
      <c r="L34" s="42">
        <v>5</v>
      </c>
      <c r="M34" s="42">
        <v>0.25</v>
      </c>
      <c r="N34" s="43">
        <v>0.25</v>
      </c>
      <c r="O34" s="14"/>
    </row>
    <row r="35" spans="1:53" ht="20.100000000000001" customHeight="1" x14ac:dyDescent="0.25">
      <c r="A35" s="77" t="s">
        <v>93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81"/>
      <c r="O35" s="10"/>
    </row>
    <row r="36" spans="1:53" ht="20.100000000000001" customHeight="1" x14ac:dyDescent="0.25">
      <c r="A36" s="38" t="s">
        <v>42</v>
      </c>
      <c r="B36" s="39" t="s">
        <v>44</v>
      </c>
      <c r="C36" s="44">
        <v>268.16000000000003</v>
      </c>
      <c r="D36" s="39"/>
      <c r="E36" s="41" t="s">
        <v>71</v>
      </c>
      <c r="F36" s="42">
        <v>0.25</v>
      </c>
      <c r="G36" s="42">
        <v>0.25</v>
      </c>
      <c r="H36" s="42">
        <v>0.25</v>
      </c>
      <c r="I36" s="42"/>
      <c r="J36" s="42">
        <v>0.25</v>
      </c>
      <c r="K36" s="42">
        <v>0.25</v>
      </c>
      <c r="L36" s="42">
        <v>0.25</v>
      </c>
      <c r="M36" s="42">
        <v>0.25</v>
      </c>
      <c r="N36" s="43">
        <v>0.25</v>
      </c>
      <c r="O36" s="14"/>
    </row>
    <row r="37" spans="1:53" ht="20.100000000000001" customHeight="1" x14ac:dyDescent="0.25">
      <c r="A37" s="77" t="s">
        <v>55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81"/>
      <c r="O37" s="10"/>
    </row>
    <row r="38" spans="1:53" ht="20.100000000000001" customHeight="1" x14ac:dyDescent="0.25">
      <c r="A38" s="38" t="s">
        <v>56</v>
      </c>
      <c r="B38" s="39" t="s">
        <v>57</v>
      </c>
      <c r="C38" s="44">
        <v>274.79000000000002</v>
      </c>
      <c r="D38" s="39"/>
      <c r="E38" s="41" t="s">
        <v>71</v>
      </c>
      <c r="F38" s="42">
        <v>5</v>
      </c>
      <c r="G38" s="42">
        <v>2</v>
      </c>
      <c r="H38" s="42">
        <v>5</v>
      </c>
      <c r="I38" s="42"/>
      <c r="J38" s="42">
        <v>1</v>
      </c>
      <c r="K38" s="42">
        <v>0.25</v>
      </c>
      <c r="L38" s="42">
        <v>5</v>
      </c>
      <c r="M38" s="42">
        <v>0.25</v>
      </c>
      <c r="N38" s="43">
        <v>0.25</v>
      </c>
      <c r="O38" s="14"/>
    </row>
    <row r="39" spans="1:53" ht="20.100000000000001" customHeight="1" x14ac:dyDescent="0.25">
      <c r="A39" s="77" t="s">
        <v>58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81"/>
      <c r="O39" s="10"/>
    </row>
    <row r="40" spans="1:53" ht="20.100000000000001" customHeight="1" x14ac:dyDescent="0.25">
      <c r="A40" s="38" t="s">
        <v>43</v>
      </c>
      <c r="B40" s="39" t="s">
        <v>75</v>
      </c>
      <c r="C40" s="44">
        <v>14.92</v>
      </c>
      <c r="D40" s="39"/>
      <c r="E40" s="41" t="s">
        <v>71</v>
      </c>
      <c r="F40" s="42">
        <v>0.25</v>
      </c>
      <c r="G40" s="42">
        <v>0.25</v>
      </c>
      <c r="H40" s="42">
        <v>0.25</v>
      </c>
      <c r="I40" s="42"/>
      <c r="J40" s="42">
        <v>0.25</v>
      </c>
      <c r="K40" s="42">
        <v>0.25</v>
      </c>
      <c r="L40" s="42">
        <v>0.25</v>
      </c>
      <c r="M40" s="42">
        <v>0.25</v>
      </c>
      <c r="N40" s="43">
        <v>0.25</v>
      </c>
      <c r="O40" s="14"/>
    </row>
    <row r="41" spans="1:53" ht="20.100000000000001" customHeight="1" x14ac:dyDescent="0.25">
      <c r="A41" s="38"/>
      <c r="B41" s="39"/>
      <c r="C41" s="44"/>
      <c r="D41" s="39"/>
      <c r="E41" s="41"/>
      <c r="F41" s="42"/>
      <c r="G41" s="42"/>
      <c r="H41" s="42"/>
      <c r="I41" s="42"/>
      <c r="J41" s="42"/>
      <c r="K41" s="42"/>
      <c r="L41" s="42"/>
      <c r="M41" s="42"/>
      <c r="N41" s="43"/>
      <c r="O41" s="14"/>
    </row>
    <row r="42" spans="1:53" ht="20.100000000000001" customHeight="1" thickBot="1" x14ac:dyDescent="0.3">
      <c r="A42" s="46" t="s">
        <v>59</v>
      </c>
      <c r="B42" s="39"/>
      <c r="C42" s="44">
        <f>C40+C38+C36+C34+C32+C30+C26+C28+C22+C24+C20+C14+C10+C8+C12+C16</f>
        <v>3766.2800000000007</v>
      </c>
      <c r="D42" s="39"/>
      <c r="E42" s="39"/>
      <c r="F42" s="42"/>
      <c r="G42" s="42"/>
      <c r="H42" s="42"/>
      <c r="I42" s="42"/>
      <c r="J42" s="42"/>
      <c r="K42" s="42"/>
      <c r="L42" s="42"/>
      <c r="M42" s="42"/>
      <c r="N42" s="43"/>
      <c r="O42" s="14"/>
    </row>
    <row r="43" spans="1:53" s="9" customFormat="1" x14ac:dyDescent="0.2">
      <c r="A43" s="23" t="s">
        <v>0</v>
      </c>
      <c r="B43" s="50" t="s">
        <v>61</v>
      </c>
      <c r="C43" s="51"/>
      <c r="D43" s="51"/>
      <c r="E43" s="51"/>
      <c r="F43" s="52"/>
      <c r="G43" s="53"/>
      <c r="H43" s="54"/>
      <c r="I43" s="54"/>
      <c r="J43" s="54"/>
      <c r="K43" s="54"/>
      <c r="L43" s="54"/>
      <c r="M43" s="54"/>
      <c r="N43" s="55"/>
      <c r="O43" s="13"/>
      <c r="P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1:53" s="9" customFormat="1" x14ac:dyDescent="0.2">
      <c r="A44" s="24" t="s">
        <v>27</v>
      </c>
      <c r="B44" s="36" t="s">
        <v>62</v>
      </c>
      <c r="C44" s="53"/>
      <c r="D44" s="53"/>
      <c r="E44" s="53"/>
      <c r="F44" s="52"/>
      <c r="G44" s="53"/>
      <c r="H44" s="52"/>
      <c r="I44" s="52"/>
      <c r="J44" s="52"/>
      <c r="K44" s="52"/>
      <c r="L44" s="52"/>
      <c r="M44" s="52"/>
      <c r="N44" s="56"/>
      <c r="O44" s="12"/>
      <c r="P44" s="8"/>
      <c r="R44" s="8"/>
      <c r="S44" s="76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1:53" s="9" customFormat="1" x14ac:dyDescent="0.2">
      <c r="A45" s="24"/>
      <c r="B45" s="36" t="s">
        <v>28</v>
      </c>
      <c r="C45" s="53"/>
      <c r="D45" s="53"/>
      <c r="E45" s="53"/>
      <c r="F45" s="52"/>
      <c r="G45" s="53"/>
      <c r="H45" s="52"/>
      <c r="I45" s="52"/>
      <c r="J45" s="52"/>
      <c r="K45" s="52"/>
      <c r="L45" s="52"/>
      <c r="M45" s="52"/>
      <c r="N45" s="56"/>
      <c r="O45" s="12"/>
      <c r="P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1:53" s="9" customFormat="1" ht="25.5" customHeight="1" x14ac:dyDescent="0.2">
      <c r="A46" s="25" t="s">
        <v>20</v>
      </c>
      <c r="B46" s="57" t="s">
        <v>29</v>
      </c>
      <c r="C46" s="58"/>
      <c r="D46" s="58"/>
      <c r="E46" s="58"/>
      <c r="F46" s="59"/>
      <c r="G46" s="58"/>
      <c r="H46" s="59"/>
      <c r="I46" s="59"/>
      <c r="J46" s="59"/>
      <c r="K46" s="59"/>
      <c r="L46" s="59"/>
      <c r="M46" s="59"/>
      <c r="N46" s="60"/>
      <c r="O46" s="12"/>
      <c r="P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1:53" s="9" customFormat="1" x14ac:dyDescent="0.2">
      <c r="A47" s="26" t="s">
        <v>30</v>
      </c>
      <c r="B47" s="61"/>
      <c r="C47" s="62"/>
      <c r="D47" s="62"/>
      <c r="E47" s="62"/>
      <c r="F47" s="63"/>
      <c r="G47" s="62"/>
      <c r="H47" s="63"/>
      <c r="I47" s="63"/>
      <c r="J47" s="63"/>
      <c r="K47" s="63"/>
      <c r="L47" s="63"/>
      <c r="M47" s="63"/>
      <c r="N47" s="64"/>
      <c r="O47" s="12"/>
      <c r="P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1:53" x14ac:dyDescent="0.2">
      <c r="A48" s="27" t="s">
        <v>1</v>
      </c>
      <c r="B48" s="65" t="s">
        <v>31</v>
      </c>
      <c r="C48" s="58"/>
      <c r="D48" s="58"/>
      <c r="E48" s="58"/>
      <c r="F48" s="59"/>
      <c r="G48" s="58"/>
      <c r="H48" s="59"/>
      <c r="I48" s="59"/>
      <c r="J48" s="59"/>
      <c r="K48" s="59"/>
      <c r="L48" s="59"/>
      <c r="M48" s="59"/>
      <c r="N48" s="60"/>
    </row>
    <row r="49" spans="1:14" x14ac:dyDescent="0.2">
      <c r="A49" s="47" t="s">
        <v>32</v>
      </c>
      <c r="B49" s="36" t="s">
        <v>63</v>
      </c>
      <c r="C49" s="53"/>
      <c r="D49" s="53"/>
      <c r="E49" s="53"/>
      <c r="F49" s="52"/>
      <c r="G49" s="53"/>
      <c r="H49" s="52"/>
      <c r="I49" s="52"/>
      <c r="J49" s="52"/>
      <c r="K49" s="52"/>
      <c r="L49" s="52"/>
      <c r="M49" s="52"/>
      <c r="N49" s="56"/>
    </row>
    <row r="50" spans="1:14" x14ac:dyDescent="0.2">
      <c r="A50" s="48" t="s">
        <v>33</v>
      </c>
      <c r="B50" s="36" t="s">
        <v>64</v>
      </c>
      <c r="C50" s="53"/>
      <c r="D50" s="53"/>
      <c r="E50" s="53"/>
      <c r="F50" s="52"/>
      <c r="G50" s="53"/>
      <c r="H50" s="52"/>
      <c r="I50" s="52"/>
      <c r="J50" s="52"/>
      <c r="K50" s="52"/>
      <c r="L50" s="52"/>
      <c r="M50" s="52"/>
      <c r="N50" s="56"/>
    </row>
    <row r="51" spans="1:14" x14ac:dyDescent="0.2">
      <c r="A51" s="28"/>
      <c r="B51" s="66" t="s">
        <v>65</v>
      </c>
      <c r="C51" s="62"/>
      <c r="D51" s="62"/>
      <c r="E51" s="62"/>
      <c r="F51" s="63"/>
      <c r="G51" s="62"/>
      <c r="H51" s="63"/>
      <c r="I51" s="63"/>
      <c r="J51" s="63"/>
      <c r="K51" s="63"/>
      <c r="L51" s="63"/>
      <c r="M51" s="63"/>
      <c r="N51" s="64"/>
    </row>
    <row r="52" spans="1:14" x14ac:dyDescent="0.2">
      <c r="A52" s="29" t="s">
        <v>34</v>
      </c>
      <c r="B52" s="65" t="s">
        <v>66</v>
      </c>
      <c r="C52" s="58"/>
      <c r="D52" s="58"/>
      <c r="E52" s="58"/>
      <c r="F52" s="59"/>
      <c r="G52" s="58"/>
      <c r="H52" s="59"/>
      <c r="I52" s="59"/>
      <c r="J52" s="59"/>
      <c r="K52" s="59"/>
      <c r="L52" s="59"/>
      <c r="M52" s="59"/>
      <c r="N52" s="60"/>
    </row>
    <row r="53" spans="1:14" x14ac:dyDescent="0.2">
      <c r="A53" s="30" t="s">
        <v>35</v>
      </c>
      <c r="B53" s="36" t="s">
        <v>67</v>
      </c>
      <c r="C53" s="53"/>
      <c r="D53" s="53"/>
      <c r="E53" s="53"/>
      <c r="F53" s="52"/>
      <c r="G53" s="53"/>
      <c r="H53" s="52"/>
      <c r="I53" s="52"/>
      <c r="J53" s="52"/>
      <c r="K53" s="52"/>
      <c r="L53" s="52"/>
      <c r="M53" s="52"/>
      <c r="N53" s="56"/>
    </row>
    <row r="54" spans="1:14" ht="20.25" customHeight="1" x14ac:dyDescent="0.2">
      <c r="A54" s="49" t="s">
        <v>33</v>
      </c>
      <c r="B54" s="67" t="s">
        <v>68</v>
      </c>
      <c r="C54" s="53"/>
      <c r="D54" s="53"/>
      <c r="E54" s="53"/>
      <c r="F54" s="53"/>
      <c r="G54" s="53"/>
      <c r="H54" s="52"/>
      <c r="I54" s="52"/>
      <c r="J54" s="52"/>
      <c r="K54" s="52"/>
      <c r="L54" s="52"/>
      <c r="M54" s="52"/>
      <c r="N54" s="56"/>
    </row>
    <row r="55" spans="1:14" ht="20.25" customHeight="1" x14ac:dyDescent="0.2">
      <c r="A55" s="30"/>
      <c r="B55" s="68" t="s">
        <v>69</v>
      </c>
      <c r="C55" s="53"/>
      <c r="D55" s="53"/>
      <c r="E55" s="53"/>
      <c r="F55" s="52"/>
      <c r="G55" s="53"/>
      <c r="H55" s="53"/>
      <c r="I55" s="53"/>
      <c r="J55" s="53"/>
      <c r="K55" s="53"/>
      <c r="L55" s="53"/>
      <c r="M55" s="53"/>
      <c r="N55" s="69"/>
    </row>
    <row r="56" spans="1:14" ht="20.25" customHeight="1" x14ac:dyDescent="0.2">
      <c r="A56" s="31"/>
      <c r="B56" s="61" t="s">
        <v>70</v>
      </c>
      <c r="C56" s="62"/>
      <c r="D56" s="62"/>
      <c r="E56" s="62"/>
      <c r="F56" s="63"/>
      <c r="G56" s="62"/>
      <c r="H56" s="63"/>
      <c r="I56" s="63"/>
      <c r="J56" s="63"/>
      <c r="K56" s="63"/>
      <c r="L56" s="63"/>
      <c r="M56" s="63"/>
      <c r="N56" s="64"/>
    </row>
    <row r="57" spans="1:14" x14ac:dyDescent="0.2">
      <c r="A57" s="3"/>
      <c r="B57" s="3"/>
      <c r="C57" s="4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</row>
  </sheetData>
  <mergeCells count="21">
    <mergeCell ref="A39:N39"/>
    <mergeCell ref="A3:B3"/>
    <mergeCell ref="C3:D3"/>
    <mergeCell ref="F5:N5"/>
    <mergeCell ref="A7:N7"/>
    <mergeCell ref="A4:B4"/>
    <mergeCell ref="C4:D4"/>
    <mergeCell ref="A9:N9"/>
    <mergeCell ref="A13:N13"/>
    <mergeCell ref="A17:N17"/>
    <mergeCell ref="A25:N25"/>
    <mergeCell ref="A21:N21"/>
    <mergeCell ref="A23:N23"/>
    <mergeCell ref="A27:N27"/>
    <mergeCell ref="A29:N29"/>
    <mergeCell ref="A11:N11"/>
    <mergeCell ref="A31:N31"/>
    <mergeCell ref="A33:N33"/>
    <mergeCell ref="A35:N35"/>
    <mergeCell ref="A37:N37"/>
    <mergeCell ref="A15:N15"/>
  </mergeCells>
  <phoneticPr fontId="0" type="noConversion"/>
  <pageMargins left="0.98425196850393704" right="0.19685039370078741" top="0.11811023622047245" bottom="0.23622047244094491" header="0.19685039370078741" footer="0.19685039370078741"/>
  <pageSetup paperSize="9" scale="50" orientation="portrait" r:id="rId1"/>
  <headerFooter alignWithMargins="0">
    <oddFooter>&amp;C&amp;"Arial,Fett"Eigentum der Gebäudereinigung Hansestadt Lübeck (nur für interne Zwecke)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</vt:lpstr>
      <vt:lpstr>'1'!Druckbereich</vt:lpstr>
      <vt:lpstr>'1'!Drucktitel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Hielsche</dc:creator>
  <cp:lastModifiedBy>Reschinski, Eric-Lasse</cp:lastModifiedBy>
  <cp:lastPrinted>2022-04-12T10:20:56Z</cp:lastPrinted>
  <dcterms:created xsi:type="dcterms:W3CDTF">2002-02-14T07:28:23Z</dcterms:created>
  <dcterms:modified xsi:type="dcterms:W3CDTF">2026-04-28T09:23:12Z</dcterms:modified>
</cp:coreProperties>
</file>